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015" activeTab="1"/>
  </bookViews>
  <sheets>
    <sheet name="عام" sheetId="1" r:id="rId1"/>
    <sheet name="حصص المعلمين" sheetId="2" r:id="rId2"/>
  </sheets>
  <externalReferences>
    <externalReference r:id="rId3"/>
  </externalReferences>
  <definedNames>
    <definedName name="فصول">عام!$D$2,عام!$F$2,عام!$H$2,عام!$J$2,عام!$L$2,عام!$N$2,عام!$P$2,عام!$R$2,عام!$T$2,عام!$V$2,عام!$X$2,عام!$Z$2,عام!$AB$2,عام!$AD$2</definedName>
    <definedName name="مواد">عام!$D$47:$AE$61</definedName>
  </definedNames>
  <calcPr calcId="144525"/>
</workbook>
</file>

<file path=xl/calcChain.xml><?xml version="1.0" encoding="utf-8"?>
<calcChain xmlns="http://schemas.openxmlformats.org/spreadsheetml/2006/main">
  <c r="J20" i="2" l="1"/>
  <c r="G20" i="2"/>
  <c r="J19" i="2"/>
  <c r="G19" i="2"/>
  <c r="J18" i="2"/>
  <c r="G18" i="2"/>
  <c r="J17" i="2"/>
  <c r="G17" i="2"/>
  <c r="J16" i="2"/>
  <c r="G16" i="2"/>
  <c r="K15" i="2" a="1"/>
  <c r="K15" i="2" s="1"/>
  <c r="G15" i="2"/>
  <c r="K14" i="2" a="1"/>
  <c r="K14" i="2" s="1"/>
  <c r="G14" i="2"/>
  <c r="K13" i="2" a="1"/>
  <c r="K13" i="2" s="1"/>
  <c r="G13" i="2"/>
  <c r="K12" i="2" a="1"/>
  <c r="K12" i="2" s="1"/>
  <c r="H12" i="2" a="1"/>
  <c r="H12" i="2" s="1"/>
  <c r="K11" i="2" a="1"/>
  <c r="K11" i="2" s="1"/>
  <c r="H11" i="2" a="1"/>
  <c r="H11" i="2" s="1"/>
  <c r="K10" i="2" a="1"/>
  <c r="K10" i="2" s="1"/>
  <c r="H10" i="2" a="1"/>
  <c r="H10" i="2" s="1"/>
  <c r="K9" i="2" a="1"/>
  <c r="K9" i="2" s="1"/>
  <c r="H9" i="2" a="1"/>
  <c r="H9" i="2" s="1"/>
  <c r="K8" i="2" a="1"/>
  <c r="K8" i="2" s="1"/>
  <c r="H8" i="2" a="1"/>
  <c r="H8" i="2" s="1"/>
  <c r="K7" i="2" a="1"/>
  <c r="K7" i="2" s="1"/>
  <c r="H7" i="2" a="1"/>
  <c r="H7" i="2" s="1"/>
  <c r="K6" i="2" a="1"/>
  <c r="K6" i="2" s="1"/>
  <c r="H6" i="2" a="1"/>
  <c r="H6" i="2" s="1"/>
  <c r="H13" i="2" l="1" a="1"/>
  <c r="H13" i="2" s="1"/>
  <c r="H14" i="2" a="1"/>
  <c r="H14" i="2" s="1"/>
  <c r="H15" i="2" a="1"/>
  <c r="H15" i="2" s="1"/>
  <c r="H16" i="2" a="1"/>
  <c r="H16" i="2" s="1"/>
  <c r="K16" i="2" a="1"/>
  <c r="K16" i="2" s="1"/>
  <c r="H17" i="2" a="1"/>
  <c r="H17" i="2" s="1"/>
  <c r="K17" i="2" a="1"/>
  <c r="K17" i="2" s="1"/>
  <c r="H18" i="2" a="1"/>
  <c r="H18" i="2" s="1"/>
  <c r="K18" i="2" a="1"/>
  <c r="K18" i="2" s="1"/>
  <c r="H19" i="2" a="1"/>
  <c r="H19" i="2" s="1"/>
  <c r="K19" i="2" a="1"/>
  <c r="K19" i="2" s="1"/>
  <c r="H20" i="2" a="1"/>
  <c r="H20" i="2" s="1"/>
  <c r="K20" i="2" a="1"/>
  <c r="K20" i="2" s="1"/>
  <c r="I16" i="2"/>
  <c r="L17" i="2"/>
  <c r="I19" i="2"/>
  <c r="L20" i="2"/>
  <c r="I13" i="2"/>
  <c r="L18" i="2"/>
  <c r="I17" i="2"/>
  <c r="I20" i="2"/>
  <c r="I14" i="2"/>
  <c r="L16" i="2"/>
  <c r="I18" i="2"/>
  <c r="I15" i="2"/>
  <c r="L19" i="2"/>
</calcChain>
</file>

<file path=xl/sharedStrings.xml><?xml version="1.0" encoding="utf-8"?>
<sst xmlns="http://schemas.openxmlformats.org/spreadsheetml/2006/main" count="245" uniqueCount="55">
  <si>
    <t>الاسرة والصحة</t>
  </si>
  <si>
    <t>15</t>
  </si>
  <si>
    <t>تاريخ</t>
  </si>
  <si>
    <t>14</t>
  </si>
  <si>
    <t>جغرافية</t>
  </si>
  <si>
    <t>13</t>
  </si>
  <si>
    <t>وطنية</t>
  </si>
  <si>
    <t>اجتماعيات</t>
  </si>
  <si>
    <t>12</t>
  </si>
  <si>
    <t>قواعد</t>
  </si>
  <si>
    <t>11</t>
  </si>
  <si>
    <t>انكليزي</t>
  </si>
  <si>
    <t>10</t>
  </si>
  <si>
    <t>علوم</t>
  </si>
  <si>
    <t>9</t>
  </si>
  <si>
    <t>فنية ونشيد</t>
  </si>
  <si>
    <t>8</t>
  </si>
  <si>
    <t>رياضة</t>
  </si>
  <si>
    <t>7</t>
  </si>
  <si>
    <t>انشاء</t>
  </si>
  <si>
    <t>تعبير</t>
  </si>
  <si>
    <t>6</t>
  </si>
  <si>
    <t>املاء وخط</t>
  </si>
  <si>
    <t>5</t>
  </si>
  <si>
    <t>محفوظات</t>
  </si>
  <si>
    <t>4</t>
  </si>
  <si>
    <t xml:space="preserve">رياضيات </t>
  </si>
  <si>
    <t>3</t>
  </si>
  <si>
    <t>قراءة</t>
  </si>
  <si>
    <t>2</t>
  </si>
  <si>
    <t>الاسلامية</t>
  </si>
  <si>
    <t>1</t>
  </si>
  <si>
    <t>عدد حصص المادة</t>
  </si>
  <si>
    <t>الصف والشعبة</t>
  </si>
  <si>
    <t>المادة</t>
  </si>
  <si>
    <t>رقم المعلم</t>
  </si>
  <si>
    <t>الاول_أ</t>
  </si>
  <si>
    <t>الاول_ب</t>
  </si>
  <si>
    <t>الثاني_ب</t>
  </si>
  <si>
    <t>الثالث_أ</t>
  </si>
  <si>
    <t>الرابع_ب</t>
  </si>
  <si>
    <t>الخامس_أ</t>
  </si>
  <si>
    <t>الخامس_ب</t>
  </si>
  <si>
    <t>الاول_ج</t>
  </si>
  <si>
    <t>الثاني_أ</t>
  </si>
  <si>
    <t>الثالث_ب</t>
  </si>
  <si>
    <t>الرابع_أ</t>
  </si>
  <si>
    <t>السادس</t>
  </si>
  <si>
    <t>اليوم</t>
  </si>
  <si>
    <t>الحصة</t>
  </si>
  <si>
    <t>المعلم</t>
  </si>
  <si>
    <t>السابع</t>
  </si>
  <si>
    <t>الثامن</t>
  </si>
  <si>
    <t>مسلسل</t>
  </si>
  <si>
    <t>السلام عليكم : كيف يمكن جلب اسم المادة لمعلم ما حسب رقمه  , مسلسلا تحت بعض دون فراغات من جدول توزيع الحصص من ورقة عام.
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</si>
</sst>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26"/>
      <color rgb="FFC00000"/>
      <name val="Simplified Arabic"/>
      <family val="1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2"/>
      <color indexed="63"/>
      <name val="Simplified Arabic"/>
      <family val="1"/>
    </font>
    <font>
      <b/>
      <sz val="12"/>
      <color rgb="FFFF0000"/>
      <name val="Simplified Arabic"/>
      <family val="1"/>
    </font>
    <font>
      <b/>
      <sz val="16"/>
      <color indexed="63"/>
      <name val="Simplified Arabic"/>
      <family val="1"/>
    </font>
    <font>
      <b/>
      <sz val="11"/>
      <color rgb="FFFF0000"/>
      <name val="Times New Roman"/>
      <family val="1"/>
      <scheme val="major"/>
    </font>
    <font>
      <b/>
      <sz val="14"/>
      <name val="Arial"/>
      <family val="2"/>
    </font>
    <font>
      <b/>
      <sz val="26"/>
      <color indexed="63"/>
      <name val="Simplified Arabic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6B10B0"/>
      </left>
      <right style="double">
        <color rgb="FF6B10B0"/>
      </right>
      <top style="double">
        <color rgb="FF6B10B0"/>
      </top>
      <bottom/>
      <diagonal/>
    </border>
    <border>
      <left style="double">
        <color rgb="FF6B10B0"/>
      </left>
      <right style="double">
        <color rgb="FF6B10B0"/>
      </right>
      <top/>
      <bottom style="double">
        <color rgb="FF6B10B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5" applyNumberFormat="0" applyAlignment="0" applyProtection="0"/>
    <xf numFmtId="0" fontId="9" fillId="22" borderId="6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5" applyNumberFormat="0" applyAlignment="0" applyProtection="0"/>
    <xf numFmtId="0" fontId="16" fillId="0" borderId="10" applyNumberFormat="0" applyFill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2" fillId="24" borderId="11" applyNumberFormat="0" applyFont="0" applyAlignment="0" applyProtection="0"/>
    <xf numFmtId="0" fontId="19" fillId="21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shrinkToFit="1" readingOrder="2"/>
    </xf>
    <xf numFmtId="49" fontId="4" fillId="2" borderId="3" xfId="0" applyNumberFormat="1" applyFont="1" applyFill="1" applyBorder="1" applyAlignment="1">
      <alignment horizontal="center" vertical="center" shrinkToFit="1" readingOrder="2"/>
    </xf>
    <xf numFmtId="0" fontId="3" fillId="2" borderId="1" xfId="0" applyFont="1" applyFill="1" applyBorder="1" applyAlignment="1">
      <alignment horizontal="center" vertical="center" shrinkToFit="1" readingOrder="2"/>
    </xf>
    <xf numFmtId="0" fontId="3" fillId="2" borderId="4" xfId="0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 shrinkToFit="1"/>
    </xf>
    <xf numFmtId="0" fontId="23" fillId="0" borderId="14" xfId="0" applyNumberFormat="1" applyFont="1" applyFill="1" applyBorder="1" applyAlignment="1">
      <alignment horizontal="center" vertical="center" shrinkToFit="1"/>
    </xf>
    <xf numFmtId="49" fontId="24" fillId="25" borderId="15" xfId="0" applyNumberFormat="1" applyFont="1" applyFill="1" applyBorder="1" applyAlignment="1">
      <alignment horizontal="center" vertical="center" shrinkToFit="1"/>
    </xf>
    <xf numFmtId="0" fontId="23" fillId="0" borderId="16" xfId="0" applyFont="1" applyFill="1" applyBorder="1" applyAlignment="1">
      <alignment horizontal="center" vertical="center" shrinkToFit="1" readingOrder="2"/>
    </xf>
    <xf numFmtId="0" fontId="25" fillId="0" borderId="16" xfId="0" applyFont="1" applyFill="1" applyBorder="1" applyAlignment="1">
      <alignment horizontal="center" vertical="center" shrinkToFit="1" readingOrder="2"/>
    </xf>
    <xf numFmtId="0" fontId="26" fillId="0" borderId="16" xfId="0" applyFont="1" applyBorder="1" applyAlignment="1">
      <alignment horizontal="center" vertical="center"/>
    </xf>
    <xf numFmtId="0" fontId="29" fillId="0" borderId="18" xfId="0" applyFont="1" applyFill="1" applyBorder="1" applyAlignment="1" applyProtection="1">
      <alignment horizontal="center" vertical="center"/>
      <protection hidden="1"/>
    </xf>
    <xf numFmtId="0" fontId="30" fillId="28" borderId="14" xfId="0" applyFont="1" applyFill="1" applyBorder="1" applyAlignment="1" applyProtection="1">
      <alignment horizontal="center" vertical="center"/>
      <protection hidden="1"/>
    </xf>
    <xf numFmtId="0" fontId="31" fillId="0" borderId="20" xfId="0" applyFont="1" applyFill="1" applyBorder="1" applyAlignment="1" applyProtection="1">
      <alignment horizontal="center"/>
      <protection hidden="1"/>
    </xf>
    <xf numFmtId="0" fontId="32" fillId="0" borderId="20" xfId="0" applyFont="1" applyFill="1" applyBorder="1" applyAlignment="1" applyProtection="1">
      <alignment horizontal="center" vertical="center" shrinkToFit="1" readingOrder="2"/>
      <protection hidden="1"/>
    </xf>
    <xf numFmtId="0" fontId="32" fillId="29" borderId="20" xfId="0" applyFont="1" applyFill="1" applyBorder="1" applyAlignment="1" applyProtection="1">
      <alignment horizontal="center" vertical="center" shrinkToFit="1" readingOrder="2"/>
      <protection hidden="1"/>
    </xf>
    <xf numFmtId="0" fontId="27" fillId="0" borderId="0" xfId="0" applyFont="1" applyFill="1" applyBorder="1" applyAlignment="1" applyProtection="1">
      <alignment vertical="center"/>
      <protection hidden="1"/>
    </xf>
    <xf numFmtId="0" fontId="29" fillId="25" borderId="1" xfId="0" applyFont="1" applyFill="1" applyBorder="1" applyAlignment="1">
      <alignment horizontal="center" vertical="center"/>
    </xf>
    <xf numFmtId="0" fontId="23" fillId="30" borderId="14" xfId="0" applyNumberFormat="1" applyFont="1" applyFill="1" applyBorder="1" applyAlignment="1">
      <alignment horizontal="center" vertical="center" shrinkToFit="1"/>
    </xf>
    <xf numFmtId="49" fontId="28" fillId="26" borderId="17" xfId="0" applyNumberFormat="1" applyFont="1" applyFill="1" applyBorder="1" applyAlignment="1" applyProtection="1">
      <alignment horizontal="center" vertical="center" shrinkToFit="1"/>
      <protection hidden="1"/>
    </xf>
    <xf numFmtId="49" fontId="28" fillId="26" borderId="19" xfId="0" applyNumberFormat="1" applyFont="1" applyFill="1" applyBorder="1" applyAlignment="1" applyProtection="1">
      <alignment horizontal="center" vertical="center" shrinkToFit="1"/>
      <protection hidden="1"/>
    </xf>
    <xf numFmtId="49" fontId="28" fillId="27" borderId="17" xfId="0" applyNumberFormat="1" applyFont="1" applyFill="1" applyBorder="1" applyAlignment="1" applyProtection="1">
      <alignment horizontal="center" vertical="center" textRotation="90" shrinkToFit="1"/>
      <protection hidden="1"/>
    </xf>
    <xf numFmtId="49" fontId="28" fillId="27" borderId="19" xfId="0" applyNumberFormat="1" applyFont="1" applyFill="1" applyBorder="1" applyAlignment="1" applyProtection="1">
      <alignment horizontal="center" vertical="center" textRotation="90" shrinkToFit="1"/>
      <protection hidden="1"/>
    </xf>
    <xf numFmtId="0" fontId="27" fillId="0" borderId="0" xfId="0" applyFont="1" applyAlignment="1">
      <alignment horizontal="right" vertical="top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0;&#1583;&#1608;&#1604;%20&#1575;&#1604;&#1583;&#1585;&#1608;&#1587;2015-2016/&#1580;&#1583;&#1608;&#1604;%20&#1582;&#1605;&#1587;&#1577;%20&#1575;&#1608;&#1604;%20&#1575;&#1610;&#1575;&#1605;%20&#1583;&#1608;&#1575;&#1605;%20&#1589;&#1576;&#1575;&#1581;&#1610;%20&#1580;&#1583;&#1610;&#1583;2016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ساسية"/>
      <sheetName val="عام"/>
      <sheetName val="جدول الصفوف"/>
      <sheetName val="جدول المعلمين"/>
      <sheetName val="حصص المعلمين"/>
      <sheetName val="شواغر المعلمين"/>
      <sheetName val="توقيتات"/>
      <sheetName val="عدد ايام الدراسة"/>
      <sheetName val="تعليمات"/>
    </sheetNames>
    <sheetDataSet>
      <sheetData sheetId="0"/>
      <sheetData sheetId="1">
        <row r="2">
          <cell r="D2" t="str">
            <v>الاول_أ</v>
          </cell>
          <cell r="E2">
            <v>30</v>
          </cell>
          <cell r="F2" t="str">
            <v>الاول_ب</v>
          </cell>
          <cell r="G2">
            <v>30</v>
          </cell>
          <cell r="H2" t="str">
            <v>الاول_ج</v>
          </cell>
          <cell r="I2">
            <v>30</v>
          </cell>
          <cell r="J2" t="str">
            <v>الثاني_أ</v>
          </cell>
          <cell r="K2">
            <v>30</v>
          </cell>
          <cell r="L2" t="str">
            <v>الثاني_ب</v>
          </cell>
          <cell r="M2">
            <v>30</v>
          </cell>
          <cell r="N2" t="str">
            <v>الثالث_أ</v>
          </cell>
          <cell r="O2">
            <v>30</v>
          </cell>
          <cell r="P2" t="str">
            <v>الثالث_ب</v>
          </cell>
          <cell r="Q2">
            <v>30</v>
          </cell>
          <cell r="R2" t="str">
            <v>الرابع_أ</v>
          </cell>
          <cell r="S2">
            <v>30</v>
          </cell>
          <cell r="T2" t="str">
            <v>الرابع_ب</v>
          </cell>
          <cell r="U2">
            <v>30</v>
          </cell>
          <cell r="V2" t="str">
            <v>الخامس_أ</v>
          </cell>
          <cell r="W2">
            <v>31</v>
          </cell>
          <cell r="X2" t="str">
            <v>الخامس_ب</v>
          </cell>
          <cell r="Y2">
            <v>31</v>
          </cell>
          <cell r="Z2" t="str">
            <v>السادس</v>
          </cell>
          <cell r="AA2">
            <v>33</v>
          </cell>
          <cell r="AB2">
            <v>0</v>
          </cell>
          <cell r="AC2">
            <v>0</v>
          </cell>
          <cell r="AD2">
            <v>0</v>
          </cell>
        </row>
        <row r="56">
          <cell r="DV56" t="str">
            <v/>
          </cell>
        </row>
        <row r="57">
          <cell r="DV57" t="str">
            <v/>
          </cell>
        </row>
        <row r="58">
          <cell r="DV58" t="str">
            <v/>
          </cell>
        </row>
        <row r="59">
          <cell r="DV59" t="str">
            <v/>
          </cell>
          <cell r="DX59" t="str">
            <v/>
          </cell>
        </row>
        <row r="60">
          <cell r="DV60" t="str">
            <v/>
          </cell>
          <cell r="DX60" t="str">
            <v/>
          </cell>
        </row>
        <row r="61">
          <cell r="DV61" t="str">
            <v/>
          </cell>
          <cell r="DX61" t="str">
            <v/>
          </cell>
        </row>
        <row r="62">
          <cell r="DV62" t="str">
            <v/>
          </cell>
          <cell r="DX62" t="str">
            <v/>
          </cell>
        </row>
        <row r="63">
          <cell r="DV63" t="str">
            <v/>
          </cell>
          <cell r="DX63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C61"/>
  <sheetViews>
    <sheetView rightToLeft="1" topLeftCell="V1" workbookViewId="0">
      <selection activeCell="AG47" sqref="AG47"/>
    </sheetView>
  </sheetViews>
  <sheetFormatPr defaultRowHeight="12.75" x14ac:dyDescent="0.2"/>
  <sheetData>
    <row r="1" spans="2:55" ht="18.75" customHeight="1" thickBot="1" x14ac:dyDescent="0.25"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</row>
    <row r="2" spans="2:55" ht="18.75" customHeight="1" thickBot="1" x14ac:dyDescent="0.25">
      <c r="B2" s="22" t="s">
        <v>48</v>
      </c>
      <c r="C2" s="24" t="s">
        <v>49</v>
      </c>
      <c r="D2" s="14" t="s">
        <v>36</v>
      </c>
      <c r="E2" s="15">
        <v>30</v>
      </c>
      <c r="F2" s="14" t="s">
        <v>37</v>
      </c>
      <c r="G2" s="15">
        <v>30</v>
      </c>
      <c r="H2" s="14" t="s">
        <v>43</v>
      </c>
      <c r="I2" s="15">
        <v>30</v>
      </c>
      <c r="J2" s="14" t="s">
        <v>44</v>
      </c>
      <c r="K2" s="15">
        <v>30</v>
      </c>
      <c r="L2" s="14" t="s">
        <v>38</v>
      </c>
      <c r="M2" s="15">
        <v>30</v>
      </c>
      <c r="N2" s="14" t="s">
        <v>39</v>
      </c>
      <c r="O2" s="15">
        <v>30</v>
      </c>
      <c r="P2" s="14" t="s">
        <v>45</v>
      </c>
      <c r="Q2" s="15">
        <v>30</v>
      </c>
      <c r="R2" s="14" t="s">
        <v>46</v>
      </c>
      <c r="S2" s="15">
        <v>30</v>
      </c>
      <c r="T2" s="14" t="s">
        <v>40</v>
      </c>
      <c r="U2" s="15">
        <v>30</v>
      </c>
      <c r="V2" s="14" t="s">
        <v>41</v>
      </c>
      <c r="W2" s="15"/>
      <c r="X2" s="14" t="s">
        <v>42</v>
      </c>
      <c r="Y2" s="15"/>
      <c r="Z2" s="14" t="s">
        <v>47</v>
      </c>
      <c r="AA2" s="15"/>
      <c r="AB2" s="14" t="s">
        <v>51</v>
      </c>
      <c r="AC2" s="15"/>
      <c r="AD2" s="14" t="s">
        <v>52</v>
      </c>
      <c r="AE2" s="15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</row>
    <row r="3" spans="2:55" ht="18.75" thickBot="1" x14ac:dyDescent="0.3">
      <c r="B3" s="23"/>
      <c r="C3" s="25"/>
      <c r="D3" s="16" t="s">
        <v>34</v>
      </c>
      <c r="E3" s="17" t="s">
        <v>50</v>
      </c>
      <c r="F3" s="16" t="s">
        <v>34</v>
      </c>
      <c r="G3" s="17" t="s">
        <v>50</v>
      </c>
      <c r="H3" s="16" t="s">
        <v>34</v>
      </c>
      <c r="I3" s="17" t="s">
        <v>50</v>
      </c>
      <c r="J3" s="16" t="s">
        <v>34</v>
      </c>
      <c r="K3" s="17" t="s">
        <v>50</v>
      </c>
      <c r="L3" s="16" t="s">
        <v>34</v>
      </c>
      <c r="M3" s="17" t="s">
        <v>50</v>
      </c>
      <c r="N3" s="16" t="s">
        <v>34</v>
      </c>
      <c r="O3" s="17" t="s">
        <v>50</v>
      </c>
      <c r="P3" s="16" t="s">
        <v>34</v>
      </c>
      <c r="Q3" s="17" t="s">
        <v>50</v>
      </c>
      <c r="R3" s="16" t="s">
        <v>34</v>
      </c>
      <c r="S3" s="17" t="s">
        <v>50</v>
      </c>
      <c r="T3" s="16" t="s">
        <v>34</v>
      </c>
      <c r="U3" s="17" t="s">
        <v>50</v>
      </c>
      <c r="V3" s="16" t="s">
        <v>34</v>
      </c>
      <c r="W3" s="17" t="s">
        <v>50</v>
      </c>
      <c r="X3" s="16" t="s">
        <v>34</v>
      </c>
      <c r="Y3" s="17" t="s">
        <v>50</v>
      </c>
      <c r="Z3" s="16" t="s">
        <v>34</v>
      </c>
      <c r="AA3" s="18" t="s">
        <v>50</v>
      </c>
      <c r="AB3" s="16" t="s">
        <v>34</v>
      </c>
      <c r="AC3" s="17" t="s">
        <v>50</v>
      </c>
      <c r="AD3" s="16" t="s">
        <v>34</v>
      </c>
      <c r="AE3" s="18" t="s">
        <v>50</v>
      </c>
    </row>
    <row r="5" spans="2:55" hidden="1" x14ac:dyDescent="0.2"/>
    <row r="6" spans="2:55" hidden="1" x14ac:dyDescent="0.2"/>
    <row r="7" spans="2:55" hidden="1" x14ac:dyDescent="0.2"/>
    <row r="8" spans="2:55" hidden="1" x14ac:dyDescent="0.2"/>
    <row r="9" spans="2:55" hidden="1" x14ac:dyDescent="0.2"/>
    <row r="10" spans="2:55" hidden="1" x14ac:dyDescent="0.2"/>
    <row r="11" spans="2:55" hidden="1" x14ac:dyDescent="0.2"/>
    <row r="12" spans="2:55" hidden="1" x14ac:dyDescent="0.2"/>
    <row r="13" spans="2:55" hidden="1" x14ac:dyDescent="0.2"/>
    <row r="14" spans="2:55" hidden="1" x14ac:dyDescent="0.2"/>
    <row r="15" spans="2:55" hidden="1" x14ac:dyDescent="0.2"/>
    <row r="16" spans="2:55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spans="3:27" hidden="1" x14ac:dyDescent="0.2"/>
    <row r="34" spans="3:27" hidden="1" x14ac:dyDescent="0.2"/>
    <row r="35" spans="3:27" hidden="1" x14ac:dyDescent="0.2"/>
    <row r="36" spans="3:27" hidden="1" x14ac:dyDescent="0.2"/>
    <row r="37" spans="3:27" hidden="1" x14ac:dyDescent="0.2"/>
    <row r="38" spans="3:27" hidden="1" x14ac:dyDescent="0.2"/>
    <row r="39" spans="3:27" hidden="1" x14ac:dyDescent="0.2"/>
    <row r="40" spans="3:27" hidden="1" x14ac:dyDescent="0.2"/>
    <row r="41" spans="3:27" hidden="1" x14ac:dyDescent="0.2"/>
    <row r="42" spans="3:27" hidden="1" x14ac:dyDescent="0.2"/>
    <row r="43" spans="3:27" hidden="1" x14ac:dyDescent="0.2"/>
    <row r="46" spans="3:27" x14ac:dyDescent="0.2">
      <c r="C46" s="20" t="s">
        <v>53</v>
      </c>
      <c r="D46" s="20" t="s">
        <v>34</v>
      </c>
      <c r="E46" s="20" t="s">
        <v>35</v>
      </c>
      <c r="F46" s="20" t="s">
        <v>34</v>
      </c>
      <c r="G46" s="20" t="s">
        <v>35</v>
      </c>
      <c r="H46" s="20" t="s">
        <v>34</v>
      </c>
      <c r="I46" s="20" t="s">
        <v>35</v>
      </c>
      <c r="J46" s="20" t="s">
        <v>34</v>
      </c>
      <c r="K46" s="20" t="s">
        <v>35</v>
      </c>
      <c r="L46" s="20" t="s">
        <v>34</v>
      </c>
      <c r="M46" s="20" t="s">
        <v>35</v>
      </c>
      <c r="N46" s="20" t="s">
        <v>34</v>
      </c>
      <c r="O46" s="20" t="s">
        <v>35</v>
      </c>
      <c r="P46" s="20" t="s">
        <v>34</v>
      </c>
      <c r="Q46" s="20" t="s">
        <v>35</v>
      </c>
      <c r="R46" s="20" t="s">
        <v>34</v>
      </c>
      <c r="S46" s="20" t="s">
        <v>35</v>
      </c>
      <c r="T46" s="20" t="s">
        <v>34</v>
      </c>
      <c r="U46" s="20" t="s">
        <v>35</v>
      </c>
      <c r="V46" s="20" t="s">
        <v>34</v>
      </c>
      <c r="W46" s="20" t="s">
        <v>35</v>
      </c>
      <c r="X46" s="20" t="s">
        <v>34</v>
      </c>
      <c r="Y46" s="20" t="s">
        <v>35</v>
      </c>
      <c r="Z46" s="20" t="s">
        <v>34</v>
      </c>
      <c r="AA46" s="20" t="s">
        <v>35</v>
      </c>
    </row>
    <row r="47" spans="3:27" ht="50.25" x14ac:dyDescent="0.2">
      <c r="C47" s="4" t="s">
        <v>31</v>
      </c>
      <c r="D47" s="7" t="s">
        <v>30</v>
      </c>
      <c r="E47" s="1">
        <v>18</v>
      </c>
      <c r="F47" s="7" t="s">
        <v>30</v>
      </c>
      <c r="G47" s="1">
        <v>19</v>
      </c>
      <c r="H47" s="7" t="s">
        <v>30</v>
      </c>
      <c r="I47" s="1">
        <v>19</v>
      </c>
      <c r="J47" s="7" t="s">
        <v>30</v>
      </c>
      <c r="K47" s="1">
        <v>19</v>
      </c>
      <c r="L47" s="7" t="s">
        <v>30</v>
      </c>
      <c r="M47" s="1">
        <v>1</v>
      </c>
      <c r="N47" s="7" t="s">
        <v>30</v>
      </c>
      <c r="O47" s="1">
        <v>17</v>
      </c>
      <c r="P47" s="7" t="s">
        <v>30</v>
      </c>
      <c r="Q47" s="1">
        <v>18</v>
      </c>
      <c r="R47" s="7" t="s">
        <v>30</v>
      </c>
      <c r="S47" s="1">
        <v>18</v>
      </c>
      <c r="T47" s="7" t="s">
        <v>30</v>
      </c>
      <c r="U47" s="1">
        <v>18</v>
      </c>
      <c r="V47" s="7" t="s">
        <v>30</v>
      </c>
      <c r="W47" s="1">
        <v>18</v>
      </c>
      <c r="X47" s="7" t="s">
        <v>30</v>
      </c>
      <c r="Y47" s="1">
        <v>18</v>
      </c>
      <c r="Z47" s="7" t="s">
        <v>30</v>
      </c>
      <c r="AA47" s="1">
        <v>19</v>
      </c>
    </row>
    <row r="48" spans="3:27" ht="50.25" x14ac:dyDescent="0.2">
      <c r="C48" s="4" t="s">
        <v>29</v>
      </c>
      <c r="D48" s="7" t="s">
        <v>28</v>
      </c>
      <c r="E48" s="1">
        <v>4</v>
      </c>
      <c r="F48" s="7" t="s">
        <v>28</v>
      </c>
      <c r="G48" s="1">
        <v>5</v>
      </c>
      <c r="H48" s="7" t="s">
        <v>28</v>
      </c>
      <c r="I48" s="1">
        <v>6</v>
      </c>
      <c r="J48" s="7" t="s">
        <v>28</v>
      </c>
      <c r="K48" s="1">
        <v>7</v>
      </c>
      <c r="L48" s="7" t="s">
        <v>28</v>
      </c>
      <c r="M48" s="1">
        <v>8</v>
      </c>
      <c r="N48" s="7" t="s">
        <v>28</v>
      </c>
      <c r="O48" s="1">
        <v>9</v>
      </c>
      <c r="P48" s="7" t="s">
        <v>28</v>
      </c>
      <c r="Q48" s="1">
        <v>10</v>
      </c>
      <c r="R48" s="7" t="s">
        <v>28</v>
      </c>
      <c r="S48" s="1">
        <v>10</v>
      </c>
      <c r="T48" s="7" t="s">
        <v>28</v>
      </c>
      <c r="U48" s="1">
        <v>14</v>
      </c>
      <c r="V48" s="7" t="s">
        <v>28</v>
      </c>
      <c r="W48" s="1">
        <v>14</v>
      </c>
      <c r="X48" s="7" t="s">
        <v>28</v>
      </c>
      <c r="Y48" s="1">
        <v>14</v>
      </c>
      <c r="Z48" s="7" t="s">
        <v>28</v>
      </c>
      <c r="AA48" s="1">
        <v>21</v>
      </c>
    </row>
    <row r="49" spans="3:27" ht="50.25" x14ac:dyDescent="0.2">
      <c r="C49" s="4" t="s">
        <v>27</v>
      </c>
      <c r="D49" s="7" t="s">
        <v>26</v>
      </c>
      <c r="E49" s="1">
        <v>4</v>
      </c>
      <c r="F49" s="7" t="s">
        <v>26</v>
      </c>
      <c r="G49" s="1">
        <v>5</v>
      </c>
      <c r="H49" s="7" t="s">
        <v>26</v>
      </c>
      <c r="I49" s="1">
        <v>6</v>
      </c>
      <c r="J49" s="7" t="s">
        <v>26</v>
      </c>
      <c r="K49" s="1">
        <v>7</v>
      </c>
      <c r="L49" s="7" t="s">
        <v>26</v>
      </c>
      <c r="M49" s="1">
        <v>8</v>
      </c>
      <c r="N49" s="7" t="s">
        <v>26</v>
      </c>
      <c r="O49" s="1">
        <v>9</v>
      </c>
      <c r="P49" s="7" t="s">
        <v>26</v>
      </c>
      <c r="Q49" s="1">
        <v>16</v>
      </c>
      <c r="R49" s="7" t="s">
        <v>26</v>
      </c>
      <c r="S49" s="1">
        <v>11</v>
      </c>
      <c r="T49" s="7" t="s">
        <v>26</v>
      </c>
      <c r="U49" s="1">
        <v>16</v>
      </c>
      <c r="V49" s="7" t="s">
        <v>26</v>
      </c>
      <c r="W49" s="1">
        <v>16</v>
      </c>
      <c r="X49" s="7" t="s">
        <v>26</v>
      </c>
      <c r="Y49" s="1">
        <v>16</v>
      </c>
      <c r="Z49" s="7" t="s">
        <v>26</v>
      </c>
      <c r="AA49" s="1">
        <v>11</v>
      </c>
    </row>
    <row r="50" spans="3:27" ht="50.25" x14ac:dyDescent="0.2">
      <c r="C50" s="4" t="s">
        <v>25</v>
      </c>
      <c r="D50" s="7" t="s">
        <v>24</v>
      </c>
      <c r="E50" s="1"/>
      <c r="F50" s="7" t="s">
        <v>24</v>
      </c>
      <c r="G50" s="1"/>
      <c r="H50" s="7" t="s">
        <v>24</v>
      </c>
      <c r="I50" s="1"/>
      <c r="J50" s="7" t="s">
        <v>24</v>
      </c>
      <c r="K50" s="1"/>
      <c r="L50" s="7" t="s">
        <v>24</v>
      </c>
      <c r="M50" s="1"/>
      <c r="N50" s="7" t="s">
        <v>24</v>
      </c>
      <c r="O50" s="1">
        <v>9</v>
      </c>
      <c r="P50" s="7" t="s">
        <v>24</v>
      </c>
      <c r="Q50" s="1">
        <v>10</v>
      </c>
      <c r="R50" s="7" t="s">
        <v>24</v>
      </c>
      <c r="S50" s="1">
        <v>10</v>
      </c>
      <c r="T50" s="7" t="s">
        <v>24</v>
      </c>
      <c r="U50" s="1">
        <v>14</v>
      </c>
      <c r="V50" s="7" t="s">
        <v>24</v>
      </c>
      <c r="W50" s="1">
        <v>14</v>
      </c>
      <c r="X50" s="7" t="s">
        <v>24</v>
      </c>
      <c r="Y50" s="1">
        <v>14</v>
      </c>
      <c r="Z50" s="7" t="s">
        <v>24</v>
      </c>
      <c r="AA50" s="1">
        <v>21</v>
      </c>
    </row>
    <row r="51" spans="3:27" ht="50.25" x14ac:dyDescent="0.2">
      <c r="C51" s="4" t="s">
        <v>23</v>
      </c>
      <c r="D51" s="7" t="s">
        <v>22</v>
      </c>
      <c r="E51" s="1"/>
      <c r="F51" s="7" t="s">
        <v>22</v>
      </c>
      <c r="G51" s="1"/>
      <c r="H51" s="7" t="s">
        <v>22</v>
      </c>
      <c r="I51" s="1"/>
      <c r="J51" s="7" t="s">
        <v>22</v>
      </c>
      <c r="K51" s="1">
        <v>7</v>
      </c>
      <c r="L51" s="7" t="s">
        <v>22</v>
      </c>
      <c r="M51" s="1"/>
      <c r="N51" s="7" t="s">
        <v>22</v>
      </c>
      <c r="O51" s="1">
        <v>9</v>
      </c>
      <c r="P51" s="7" t="s">
        <v>22</v>
      </c>
      <c r="Q51" s="1">
        <v>10</v>
      </c>
      <c r="R51" s="7" t="s">
        <v>22</v>
      </c>
      <c r="S51" s="1">
        <v>10</v>
      </c>
      <c r="T51" s="7" t="s">
        <v>22</v>
      </c>
      <c r="U51" s="1">
        <v>14</v>
      </c>
      <c r="V51" s="7" t="s">
        <v>22</v>
      </c>
      <c r="W51" s="1">
        <v>14</v>
      </c>
      <c r="X51" s="7" t="s">
        <v>22</v>
      </c>
      <c r="Y51" s="1">
        <v>14</v>
      </c>
      <c r="Z51" s="7" t="s">
        <v>22</v>
      </c>
      <c r="AA51" s="1">
        <v>21</v>
      </c>
    </row>
    <row r="52" spans="3:27" ht="50.25" x14ac:dyDescent="0.2">
      <c r="C52" s="4" t="s">
        <v>21</v>
      </c>
      <c r="D52" s="7" t="s">
        <v>20</v>
      </c>
      <c r="E52" s="1">
        <v>4</v>
      </c>
      <c r="F52" s="7" t="s">
        <v>20</v>
      </c>
      <c r="G52" s="1">
        <v>5</v>
      </c>
      <c r="H52" s="7" t="s">
        <v>20</v>
      </c>
      <c r="I52" s="1">
        <v>6</v>
      </c>
      <c r="J52" s="7" t="s">
        <v>20</v>
      </c>
      <c r="K52" s="1">
        <v>7</v>
      </c>
      <c r="L52" s="7" t="s">
        <v>20</v>
      </c>
      <c r="M52" s="1">
        <v>8</v>
      </c>
      <c r="N52" s="7" t="s">
        <v>20</v>
      </c>
      <c r="O52" s="1">
        <v>9</v>
      </c>
      <c r="P52" s="7" t="s">
        <v>20</v>
      </c>
      <c r="Q52" s="1">
        <v>10</v>
      </c>
      <c r="R52" s="7" t="s">
        <v>20</v>
      </c>
      <c r="S52" s="1">
        <v>10</v>
      </c>
      <c r="T52" s="7" t="s">
        <v>19</v>
      </c>
      <c r="U52" s="1">
        <v>14</v>
      </c>
      <c r="V52" s="7" t="s">
        <v>19</v>
      </c>
      <c r="W52" s="1">
        <v>14</v>
      </c>
      <c r="X52" s="7" t="s">
        <v>19</v>
      </c>
      <c r="Y52" s="1">
        <v>14</v>
      </c>
      <c r="Z52" s="7" t="s">
        <v>19</v>
      </c>
      <c r="AA52" s="1">
        <v>21</v>
      </c>
    </row>
    <row r="53" spans="3:27" ht="50.25" x14ac:dyDescent="0.2">
      <c r="C53" s="4" t="s">
        <v>18</v>
      </c>
      <c r="D53" s="7" t="s">
        <v>17</v>
      </c>
      <c r="E53" s="1">
        <v>4</v>
      </c>
      <c r="F53" s="7" t="s">
        <v>17</v>
      </c>
      <c r="G53" s="1">
        <v>5</v>
      </c>
      <c r="H53" s="7" t="s">
        <v>17</v>
      </c>
      <c r="I53" s="1">
        <v>22</v>
      </c>
      <c r="J53" s="7" t="s">
        <v>17</v>
      </c>
      <c r="K53" s="1">
        <v>22</v>
      </c>
      <c r="L53" s="7" t="s">
        <v>17</v>
      </c>
      <c r="M53" s="1">
        <v>22</v>
      </c>
      <c r="N53" s="7" t="s">
        <v>17</v>
      </c>
      <c r="O53" s="1">
        <v>22</v>
      </c>
      <c r="P53" s="7" t="s">
        <v>17</v>
      </c>
      <c r="Q53" s="1">
        <v>22</v>
      </c>
      <c r="R53" s="7" t="s">
        <v>17</v>
      </c>
      <c r="S53" s="1">
        <v>22</v>
      </c>
      <c r="T53" s="7" t="s">
        <v>17</v>
      </c>
      <c r="U53" s="1">
        <v>22</v>
      </c>
      <c r="V53" s="7" t="s">
        <v>17</v>
      </c>
      <c r="W53" s="1">
        <v>22</v>
      </c>
      <c r="X53" s="7" t="s">
        <v>17</v>
      </c>
      <c r="Y53" s="1">
        <v>22</v>
      </c>
      <c r="Z53" s="7" t="s">
        <v>17</v>
      </c>
      <c r="AA53" s="1">
        <v>22</v>
      </c>
    </row>
    <row r="54" spans="3:27" ht="50.25" x14ac:dyDescent="0.2">
      <c r="C54" s="4" t="s">
        <v>16</v>
      </c>
      <c r="D54" s="7" t="s">
        <v>15</v>
      </c>
      <c r="E54" s="1">
        <v>2</v>
      </c>
      <c r="F54" s="7" t="s">
        <v>15</v>
      </c>
      <c r="G54" s="1">
        <v>3</v>
      </c>
      <c r="H54" s="7" t="s">
        <v>15</v>
      </c>
      <c r="I54" s="1">
        <v>18</v>
      </c>
      <c r="J54" s="7" t="s">
        <v>15</v>
      </c>
      <c r="K54" s="1">
        <v>7</v>
      </c>
      <c r="L54" s="7" t="s">
        <v>15</v>
      </c>
      <c r="M54" s="1">
        <v>18</v>
      </c>
      <c r="N54" s="7" t="s">
        <v>15</v>
      </c>
      <c r="O54" s="1">
        <v>19</v>
      </c>
      <c r="P54" s="7" t="s">
        <v>15</v>
      </c>
      <c r="Q54" s="1">
        <v>20</v>
      </c>
      <c r="R54" s="7" t="s">
        <v>15</v>
      </c>
      <c r="S54" s="1">
        <v>20</v>
      </c>
      <c r="T54" s="7" t="s">
        <v>15</v>
      </c>
      <c r="U54" s="1">
        <v>20</v>
      </c>
      <c r="V54" s="7" t="s">
        <v>15</v>
      </c>
      <c r="W54" s="1">
        <v>20</v>
      </c>
      <c r="X54" s="7" t="s">
        <v>15</v>
      </c>
      <c r="Y54" s="1">
        <v>20</v>
      </c>
      <c r="Z54" s="7" t="s">
        <v>15</v>
      </c>
      <c r="AA54" s="1">
        <v>20</v>
      </c>
    </row>
    <row r="55" spans="3:27" ht="50.25" x14ac:dyDescent="0.2">
      <c r="C55" s="4" t="s">
        <v>14</v>
      </c>
      <c r="D55" s="7" t="s">
        <v>13</v>
      </c>
      <c r="E55" s="1">
        <v>3</v>
      </c>
      <c r="F55" s="7" t="s">
        <v>13</v>
      </c>
      <c r="G55" s="1">
        <v>14</v>
      </c>
      <c r="H55" s="7" t="s">
        <v>13</v>
      </c>
      <c r="I55" s="1">
        <v>17</v>
      </c>
      <c r="J55" s="7" t="s">
        <v>13</v>
      </c>
      <c r="K55" s="1">
        <v>17</v>
      </c>
      <c r="L55" s="3" t="s">
        <v>13</v>
      </c>
      <c r="M55" s="1">
        <v>2</v>
      </c>
      <c r="N55" s="3" t="s">
        <v>13</v>
      </c>
      <c r="O55" s="1">
        <v>13</v>
      </c>
      <c r="P55" s="3" t="s">
        <v>13</v>
      </c>
      <c r="Q55" s="1">
        <v>6</v>
      </c>
      <c r="R55" s="3" t="s">
        <v>13</v>
      </c>
      <c r="S55" s="1">
        <v>9</v>
      </c>
      <c r="T55" s="3" t="s">
        <v>13</v>
      </c>
      <c r="U55" s="1">
        <v>8</v>
      </c>
      <c r="V55" s="3" t="s">
        <v>13</v>
      </c>
      <c r="W55" s="1">
        <v>17</v>
      </c>
      <c r="X55" s="3" t="s">
        <v>13</v>
      </c>
      <c r="Y55" s="1">
        <v>17</v>
      </c>
      <c r="Z55" s="3" t="s">
        <v>13</v>
      </c>
      <c r="AA55" s="1">
        <v>20</v>
      </c>
    </row>
    <row r="56" spans="3:27" ht="50.25" x14ac:dyDescent="0.2">
      <c r="C56" s="4" t="s">
        <v>12</v>
      </c>
      <c r="D56" s="7" t="s">
        <v>11</v>
      </c>
      <c r="E56" s="1">
        <v>12</v>
      </c>
      <c r="F56" s="3" t="s">
        <v>11</v>
      </c>
      <c r="G56" s="1">
        <v>12</v>
      </c>
      <c r="H56" s="3" t="s">
        <v>11</v>
      </c>
      <c r="I56" s="1">
        <v>15</v>
      </c>
      <c r="J56" s="3" t="s">
        <v>11</v>
      </c>
      <c r="K56" s="1">
        <v>15</v>
      </c>
      <c r="L56" s="3" t="s">
        <v>11</v>
      </c>
      <c r="M56" s="1">
        <v>12</v>
      </c>
      <c r="N56" s="3" t="s">
        <v>11</v>
      </c>
      <c r="O56" s="1">
        <v>12</v>
      </c>
      <c r="P56" s="3" t="s">
        <v>11</v>
      </c>
      <c r="Q56" s="1">
        <v>15</v>
      </c>
      <c r="R56" s="3" t="s">
        <v>11</v>
      </c>
      <c r="S56" s="1">
        <v>15</v>
      </c>
      <c r="T56" s="3" t="s">
        <v>11</v>
      </c>
      <c r="U56" s="1">
        <v>12</v>
      </c>
      <c r="V56" s="3" t="s">
        <v>11</v>
      </c>
      <c r="W56" s="1">
        <v>12</v>
      </c>
      <c r="X56" s="3" t="s">
        <v>11</v>
      </c>
      <c r="Y56" s="1">
        <v>12</v>
      </c>
      <c r="Z56" s="3" t="s">
        <v>11</v>
      </c>
      <c r="AA56" s="1">
        <v>15</v>
      </c>
    </row>
    <row r="57" spans="3:27" ht="50.25" x14ac:dyDescent="0.2">
      <c r="C57" s="4" t="s">
        <v>10</v>
      </c>
      <c r="D57" s="3"/>
      <c r="E57" s="1"/>
      <c r="F57" s="3"/>
      <c r="G57" s="1"/>
      <c r="H57" s="3"/>
      <c r="I57" s="1"/>
      <c r="J57" s="3"/>
      <c r="K57" s="1"/>
      <c r="L57" s="3"/>
      <c r="M57" s="1"/>
      <c r="N57" s="3"/>
      <c r="O57" s="1"/>
      <c r="P57" s="3"/>
      <c r="Q57" s="1"/>
      <c r="R57" s="3" t="s">
        <v>9</v>
      </c>
      <c r="S57" s="1">
        <v>10</v>
      </c>
      <c r="T57" s="3" t="s">
        <v>9</v>
      </c>
      <c r="U57" s="1">
        <v>14</v>
      </c>
      <c r="V57" s="3" t="s">
        <v>9</v>
      </c>
      <c r="W57" s="1">
        <v>14</v>
      </c>
      <c r="X57" s="3" t="s">
        <v>9</v>
      </c>
      <c r="Y57" s="1">
        <v>14</v>
      </c>
      <c r="Z57" s="3" t="s">
        <v>9</v>
      </c>
      <c r="AA57" s="1">
        <v>21</v>
      </c>
    </row>
    <row r="58" spans="3:27" ht="50.25" x14ac:dyDescent="0.2">
      <c r="C58" s="4" t="s">
        <v>8</v>
      </c>
      <c r="D58" s="7"/>
      <c r="E58" s="1"/>
      <c r="F58" s="3"/>
      <c r="G58" s="1"/>
      <c r="H58" s="3"/>
      <c r="I58" s="1"/>
      <c r="J58" s="3"/>
      <c r="K58" s="1"/>
      <c r="L58" s="3"/>
      <c r="M58" s="1"/>
      <c r="N58" s="3"/>
      <c r="O58" s="1"/>
      <c r="P58" s="3"/>
      <c r="Q58" s="1"/>
      <c r="R58" s="3" t="s">
        <v>7</v>
      </c>
      <c r="S58" s="1">
        <v>21</v>
      </c>
      <c r="T58" s="3" t="s">
        <v>7</v>
      </c>
      <c r="U58" s="1">
        <v>13</v>
      </c>
      <c r="V58" s="3" t="s">
        <v>7</v>
      </c>
      <c r="W58" s="1">
        <v>13</v>
      </c>
      <c r="X58" s="3" t="s">
        <v>7</v>
      </c>
      <c r="Y58" s="1">
        <v>13</v>
      </c>
      <c r="Z58" s="3" t="s">
        <v>6</v>
      </c>
      <c r="AA58" s="1">
        <v>21</v>
      </c>
    </row>
    <row r="59" spans="3:27" ht="50.25" x14ac:dyDescent="0.2">
      <c r="C59" s="4" t="s">
        <v>5</v>
      </c>
      <c r="D59" s="7"/>
      <c r="E59" s="1"/>
      <c r="F59" s="3"/>
      <c r="G59" s="1"/>
      <c r="H59" s="3"/>
      <c r="I59" s="1"/>
      <c r="J59" s="3"/>
      <c r="K59" s="1"/>
      <c r="L59" s="3"/>
      <c r="M59" s="1"/>
      <c r="N59" s="3"/>
      <c r="O59" s="1"/>
      <c r="P59" s="3"/>
      <c r="Q59" s="1"/>
      <c r="R59" s="3"/>
      <c r="S59" s="1"/>
      <c r="T59" s="2"/>
      <c r="U59" s="6"/>
      <c r="V59" s="2" t="s">
        <v>0</v>
      </c>
      <c r="W59" s="6"/>
      <c r="X59" s="2" t="s">
        <v>0</v>
      </c>
      <c r="Y59" s="6"/>
      <c r="Z59" s="2" t="s">
        <v>4</v>
      </c>
      <c r="AA59" s="6">
        <v>13</v>
      </c>
    </row>
    <row r="60" spans="3:27" ht="51" thickBot="1" x14ac:dyDescent="0.25">
      <c r="C60" s="5" t="s">
        <v>3</v>
      </c>
      <c r="D60" s="3"/>
      <c r="E60" s="1"/>
      <c r="F60" s="3"/>
      <c r="G60" s="1"/>
      <c r="H60" s="3"/>
      <c r="I60" s="1"/>
      <c r="J60" s="3"/>
      <c r="K60" s="1"/>
      <c r="L60" s="3"/>
      <c r="M60" s="1"/>
      <c r="N60" s="3"/>
      <c r="O60" s="1"/>
      <c r="P60" s="3"/>
      <c r="Q60" s="1"/>
      <c r="R60" s="3"/>
      <c r="S60" s="1"/>
      <c r="T60" s="3"/>
      <c r="U60" s="1"/>
      <c r="V60" s="3"/>
      <c r="W60" s="1"/>
      <c r="X60" s="3"/>
      <c r="Y60" s="1"/>
      <c r="Z60" s="3" t="s">
        <v>2</v>
      </c>
      <c r="AA60" s="1">
        <v>13</v>
      </c>
    </row>
    <row r="61" spans="3:27" ht="50.25" x14ac:dyDescent="0.2">
      <c r="C61" s="4" t="s">
        <v>1</v>
      </c>
      <c r="D61" s="3"/>
      <c r="E61" s="1"/>
      <c r="F61" s="3"/>
      <c r="G61" s="1"/>
      <c r="H61" s="3"/>
      <c r="I61" s="1"/>
      <c r="J61" s="3"/>
      <c r="K61" s="1"/>
      <c r="L61" s="3"/>
      <c r="M61" s="1"/>
      <c r="N61" s="3"/>
      <c r="O61" s="1"/>
      <c r="P61" s="3"/>
      <c r="Q61" s="1"/>
      <c r="R61" s="3"/>
      <c r="S61" s="1"/>
      <c r="T61" s="3"/>
      <c r="U61" s="1"/>
      <c r="V61" s="3"/>
      <c r="W61" s="1"/>
      <c r="X61" s="3"/>
      <c r="Y61" s="1"/>
      <c r="Z61" s="2" t="s">
        <v>0</v>
      </c>
      <c r="AA61" s="1"/>
    </row>
  </sheetData>
  <mergeCells count="2">
    <mergeCell ref="B2:B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S20"/>
  <sheetViews>
    <sheetView rightToLeft="1" tabSelected="1" workbookViewId="0">
      <selection activeCell="N5" sqref="N5:S9"/>
    </sheetView>
  </sheetViews>
  <sheetFormatPr defaultRowHeight="12.75" x14ac:dyDescent="0.2"/>
  <sheetData>
    <row r="4" spans="7:19" ht="30.75" thickBot="1" x14ac:dyDescent="0.25">
      <c r="G4" s="13" t="s">
        <v>35</v>
      </c>
      <c r="H4" s="12">
        <v>12</v>
      </c>
      <c r="I4" s="11"/>
      <c r="J4" s="13" t="s">
        <v>35</v>
      </c>
      <c r="K4" s="12">
        <v>22</v>
      </c>
      <c r="L4" s="11"/>
    </row>
    <row r="5" spans="7:19" ht="26.25" thickTop="1" thickBot="1" x14ac:dyDescent="0.25">
      <c r="G5" s="10" t="s">
        <v>34</v>
      </c>
      <c r="H5" s="10" t="s">
        <v>33</v>
      </c>
      <c r="I5" s="10" t="s">
        <v>32</v>
      </c>
      <c r="J5" s="10" t="s">
        <v>34</v>
      </c>
      <c r="K5" s="10" t="s">
        <v>33</v>
      </c>
      <c r="L5" s="10" t="s">
        <v>32</v>
      </c>
      <c r="N5" s="26" t="s">
        <v>54</v>
      </c>
      <c r="O5" s="26"/>
      <c r="P5" s="26"/>
      <c r="Q5" s="26"/>
      <c r="R5" s="26"/>
      <c r="S5" s="26"/>
    </row>
    <row r="6" spans="7:19" ht="25.5" thickBot="1" x14ac:dyDescent="0.25">
      <c r="G6" s="21" t="s">
        <v>11</v>
      </c>
      <c r="H6" s="8" t="str">
        <f t="array" aca="1" ref="H6" ca="1">IF(G6="","",INDEX(فصول,1,1,(SMALL(IF((مواد=G6)*(OFFSET(مواد,0,1,,)=H$4),COLUMN(مواد)),COUNTIF(G$6:G6,G6))-4+2)/2))</f>
        <v>الاول_أ</v>
      </c>
      <c r="I6" s="8">
        <v>3</v>
      </c>
      <c r="J6" s="21" t="s">
        <v>17</v>
      </c>
      <c r="K6" s="8" t="str">
        <f t="array" aca="1" ref="K6" ca="1">IF(J6="","",INDEX(فصول,1,1,(SMALL(IF((مواد=J6)*(OFFSET(مواد,0,1,,)=K$4),COLUMN(مواد)),COUNTIF(J$6:J6,J6))-4+2)/2))</f>
        <v>الاول_ج</v>
      </c>
      <c r="L6" s="8">
        <v>2</v>
      </c>
      <c r="N6" s="26"/>
      <c r="O6" s="26"/>
      <c r="P6" s="26"/>
      <c r="Q6" s="26"/>
      <c r="R6" s="26"/>
      <c r="S6" s="26"/>
    </row>
    <row r="7" spans="7:19" ht="25.5" thickBot="1" x14ac:dyDescent="0.25">
      <c r="G7" s="21" t="s">
        <v>11</v>
      </c>
      <c r="H7" s="8" t="str">
        <f t="array" aca="1" ref="H7" ca="1">IF(G7="","",INDEX(فصول,1,1,(SMALL(IF((مواد=G7)*(OFFSET(مواد,0,1,,)=H$4),COLUMN(مواد)),COUNTIF(G$6:G7,G7))-4+2)/2))</f>
        <v>الاول_ب</v>
      </c>
      <c r="I7" s="8">
        <v>3</v>
      </c>
      <c r="J7" s="21" t="s">
        <v>17</v>
      </c>
      <c r="K7" s="8" t="str">
        <f t="array" aca="1" ref="K7" ca="1">IF(J7="","",INDEX(فصول,1,1,(SMALL(IF((مواد=J7)*(OFFSET(مواد,0,1,,)=K$4),COLUMN(مواد)),COUNTIF(J$6:J7,J7))-4+2)/2))</f>
        <v>الثاني_أ</v>
      </c>
      <c r="L7" s="8">
        <v>2</v>
      </c>
      <c r="N7" s="26"/>
      <c r="O7" s="26"/>
      <c r="P7" s="26"/>
      <c r="Q7" s="26"/>
      <c r="R7" s="26"/>
      <c r="S7" s="26"/>
    </row>
    <row r="8" spans="7:19" ht="25.5" thickBot="1" x14ac:dyDescent="0.25">
      <c r="G8" s="21" t="s">
        <v>11</v>
      </c>
      <c r="H8" s="8" t="str">
        <f t="array" aca="1" ref="H8" ca="1">IF(G8="","",INDEX(فصول,1,1,(SMALL(IF((مواد=G8)*(OFFSET(مواد,0,1,,)=H$4),COLUMN(مواد)),COUNTIF(G$6:G8,G8))-4+2)/2))</f>
        <v>الثاني_ب</v>
      </c>
      <c r="I8" s="8">
        <v>4</v>
      </c>
      <c r="J8" s="21" t="s">
        <v>17</v>
      </c>
      <c r="K8" s="8" t="str">
        <f t="array" aca="1" ref="K8" ca="1">IF(J8="","",INDEX(فصول,1,1,(SMALL(IF((مواد=J8)*(OFFSET(مواد,0,1,,)=K$4),COLUMN(مواد)),COUNTIF(J$6:J8,J8))-4+2)/2))</f>
        <v>الثاني_ب</v>
      </c>
      <c r="L8" s="8">
        <v>2</v>
      </c>
      <c r="N8" s="26"/>
      <c r="O8" s="26"/>
      <c r="P8" s="26"/>
      <c r="Q8" s="26"/>
      <c r="R8" s="26"/>
      <c r="S8" s="26"/>
    </row>
    <row r="9" spans="7:19" ht="25.5" thickBot="1" x14ac:dyDescent="0.25">
      <c r="G9" s="21" t="s">
        <v>11</v>
      </c>
      <c r="H9" s="8" t="str">
        <f t="array" aca="1" ref="H9" ca="1">IF(G9="","",INDEX(فصول,1,1,(SMALL(IF((مواد=G9)*(OFFSET(مواد,0,1,,)=H$4),COLUMN(مواد)),COUNTIF(G$6:G9,G9))-4+2)/2))</f>
        <v>الثالث_أ</v>
      </c>
      <c r="I9" s="8">
        <v>4</v>
      </c>
      <c r="J9" s="21" t="s">
        <v>17</v>
      </c>
      <c r="K9" s="8" t="str">
        <f t="array" aca="1" ref="K9" ca="1">IF(J9="","",INDEX(فصول,1,1,(SMALL(IF((مواد=J9)*(OFFSET(مواد,0,1,,)=K$4),COLUMN(مواد)),COUNTIF(J$6:J9,J9))-4+2)/2))</f>
        <v>الثالث_أ</v>
      </c>
      <c r="L9" s="8">
        <v>2</v>
      </c>
      <c r="N9" s="26"/>
      <c r="O9" s="26"/>
      <c r="P9" s="26"/>
      <c r="Q9" s="26"/>
      <c r="R9" s="26"/>
      <c r="S9" s="26"/>
    </row>
    <row r="10" spans="7:19" ht="25.5" thickBot="1" x14ac:dyDescent="0.25">
      <c r="G10" s="21" t="s">
        <v>11</v>
      </c>
      <c r="H10" s="8" t="str">
        <f t="array" aca="1" ref="H10" ca="1">IF(G10="","",INDEX(فصول,1,1,(SMALL(IF((مواد=G10)*(OFFSET(مواد,0,1,,)=H$4),COLUMN(مواد)),COUNTIF(G$6:G10,G10))-4+2)/2))</f>
        <v>الرابع_ب</v>
      </c>
      <c r="I10" s="8">
        <v>4</v>
      </c>
      <c r="J10" s="21" t="s">
        <v>17</v>
      </c>
      <c r="K10" s="8" t="str">
        <f t="array" aca="1" ref="K10" ca="1">IF(J10="","",INDEX(فصول,1,1,(SMALL(IF((مواد=J10)*(OFFSET(مواد,0,1,,)=K$4),COLUMN(مواد)),COUNTIF(J$6:J10,J10))-4+2)/2))</f>
        <v>الثالث_ب</v>
      </c>
      <c r="L10" s="8">
        <v>4</v>
      </c>
    </row>
    <row r="11" spans="7:19" ht="25.5" thickBot="1" x14ac:dyDescent="0.25">
      <c r="G11" s="21" t="s">
        <v>11</v>
      </c>
      <c r="H11" s="8" t="str">
        <f t="array" aca="1" ref="H11" ca="1">IF(G11="","",INDEX(فصول,1,1,(SMALL(IF((مواد=G11)*(OFFSET(مواد,0,1,,)=H$4),COLUMN(مواد)),COUNTIF(G$6:G11,G11))-4+2)/2))</f>
        <v>الخامس_أ</v>
      </c>
      <c r="I11" s="8">
        <v>4</v>
      </c>
      <c r="J11" s="21" t="s">
        <v>17</v>
      </c>
      <c r="K11" s="8" t="str">
        <f t="array" aca="1" ref="K11" ca="1">IF(J11="","",INDEX(فصول,1,1,(SMALL(IF((مواد=J11)*(OFFSET(مواد,0,1,,)=K$4),COLUMN(مواد)),COUNTIF(J$6:J11,J11))-4+2)/2))</f>
        <v>الرابع_أ</v>
      </c>
      <c r="L11" s="8">
        <v>2</v>
      </c>
    </row>
    <row r="12" spans="7:19" ht="25.5" thickBot="1" x14ac:dyDescent="0.25">
      <c r="G12" s="21" t="s">
        <v>11</v>
      </c>
      <c r="H12" s="8" t="str">
        <f t="array" aca="1" ref="H12" ca="1">IF(G12="","",INDEX(فصول,1,1,(SMALL(IF((مواد=G12)*(OFFSET(مواد,0,1,,)=H$4),COLUMN(مواد)),COUNTIF(G$6:G12,G12))-4+2)/2))</f>
        <v>الخامس_ب</v>
      </c>
      <c r="I12" s="8">
        <v>4</v>
      </c>
      <c r="J12" s="21" t="s">
        <v>17</v>
      </c>
      <c r="K12" s="8" t="str">
        <f t="array" aca="1" ref="K12" ca="1">IF(J12="","",INDEX(فصول,1,1,(SMALL(IF((مواد=J12)*(OFFSET(مواد,0,1,,)=K$4),COLUMN(مواد)),COUNTIF(J$6:J12,J12))-4+2)/2))</f>
        <v>الرابع_ب</v>
      </c>
      <c r="L12" s="8">
        <v>3</v>
      </c>
    </row>
    <row r="13" spans="7:19" ht="25.5" thickBot="1" x14ac:dyDescent="0.25">
      <c r="G13" s="9" t="str">
        <f>[1]عام!DV56</f>
        <v/>
      </c>
      <c r="H13" s="8" t="str">
        <f t="array" aca="1" ref="H13" ca="1">IF(G13="","",INDEX(فصول,1,1,(SMALL(IF((مواد=G13)*(OFFSET(مواد,0,1,,)=H$4),COLUMN(مواد)),COUNTIF(G$6:G13,G13))-4+2)/2))</f>
        <v/>
      </c>
      <c r="I13" s="8" t="str">
        <f ca="1">IFERROR(INDEX(asdf,MATCH(G13,INDIRECT(IFERROR(VLOOKUP(H13,$A$6:$B$19,2,FALSE),"")),0),MATCH(H13,[1]عام!$D$2:$AD$2,0)+1),"")</f>
        <v/>
      </c>
      <c r="J13" s="21" t="s">
        <v>17</v>
      </c>
      <c r="K13" s="8" t="str">
        <f t="array" aca="1" ref="K13" ca="1">IF(J13="","",INDEX(فصول,1,1,(SMALL(IF((مواد=J13)*(OFFSET(مواد,0,1,,)=K$4),COLUMN(مواد)),COUNTIF(J$6:J13,J13))-4+2)/2))</f>
        <v>الخامس_أ</v>
      </c>
      <c r="L13" s="8">
        <v>3</v>
      </c>
    </row>
    <row r="14" spans="7:19" ht="25.5" thickBot="1" x14ac:dyDescent="0.25">
      <c r="G14" s="9" t="str">
        <f>[1]عام!DV57</f>
        <v/>
      </c>
      <c r="H14" s="8" t="str">
        <f t="array" aca="1" ref="H14" ca="1">IF(G14="","",INDEX(فصول,1,1,(SMALL(IF((مواد=G14)*(OFFSET(مواد,0,1,,)=H$4),COLUMN(مواد)),COUNTIF(G$6:G14,G14))-4+2)/2))</f>
        <v/>
      </c>
      <c r="I14" s="8" t="str">
        <f ca="1">IFERROR(INDEX(asdf,MATCH(G14,INDIRECT(IFERROR(VLOOKUP(H14,$A$6:$B$19,2,FALSE),"")),0),MATCH(H14,[1]عام!$D$2:$AD$2,0)+1),"")</f>
        <v/>
      </c>
      <c r="J14" s="21" t="s">
        <v>17</v>
      </c>
      <c r="K14" s="8" t="str">
        <f t="array" aca="1" ref="K14" ca="1">IF(J14="","",INDEX(فصول,1,1,(SMALL(IF((مواد=J14)*(OFFSET(مواد,0,1,,)=K$4),COLUMN(مواد)),COUNTIF(J$6:J14,J14))-4+2)/2))</f>
        <v>الخامس_ب</v>
      </c>
      <c r="L14" s="8">
        <v>3</v>
      </c>
    </row>
    <row r="15" spans="7:19" ht="25.5" thickBot="1" x14ac:dyDescent="0.25">
      <c r="G15" s="9" t="str">
        <f>[1]عام!DV58</f>
        <v/>
      </c>
      <c r="H15" s="8" t="str">
        <f t="array" aca="1" ref="H15" ca="1">IF(G15="","",INDEX(فصول,1,1,(SMALL(IF((مواد=G15)*(OFFSET(مواد,0,1,,)=H$4),COLUMN(مواد)),COUNTIF(G$6:G15,G15))-4+2)/2))</f>
        <v/>
      </c>
      <c r="I15" s="8" t="str">
        <f ca="1">IFERROR(INDEX(asdf,MATCH(G15,INDIRECT(IFERROR(VLOOKUP(H15,$A$6:$B$19,2,FALSE),"")),0),MATCH(H15,[1]عام!$D$2:$AD$2,0)+1),"")</f>
        <v/>
      </c>
      <c r="J15" s="21" t="s">
        <v>17</v>
      </c>
      <c r="K15" s="8" t="str">
        <f t="array" aca="1" ref="K15" ca="1">IF(J15="","",INDEX(فصول,1,1,(SMALL(IF((مواد=J15)*(OFFSET(مواد,0,1,,)=K$4),COLUMN(مواد)),COUNTIF(J$6:J15,J15))-4+2)/2))</f>
        <v>السادس</v>
      </c>
      <c r="L15" s="8">
        <v>2</v>
      </c>
    </row>
    <row r="16" spans="7:19" ht="25.5" thickBot="1" x14ac:dyDescent="0.25">
      <c r="G16" s="9" t="str">
        <f>[1]عام!DV59</f>
        <v/>
      </c>
      <c r="H16" s="8" t="str">
        <f t="array" aca="1" ref="H16" ca="1">IF(G16="","",INDEX(فصول,1,1,(SMALL(IF((مواد=G16)*(OFFSET(مواد,0,1,,)=H$4),COLUMN(مواد)),COUNTIF(G$6:G16,G16))-4+2)/2))</f>
        <v/>
      </c>
      <c r="I16" s="8" t="str">
        <f ca="1">IFERROR(INDEX(asdf,MATCH(G16,INDIRECT(IFERROR(VLOOKUP(H16,$A$6:$B$19,2,FALSE),"")),0),MATCH(H16,[1]عام!$D$2:$AD$2,0)+1),"")</f>
        <v/>
      </c>
      <c r="J16" s="9" t="str">
        <f>[1]عام!DX59</f>
        <v/>
      </c>
      <c r="K16" s="8" t="str">
        <f t="array" aca="1" ref="K16" ca="1">IF(J16="","",INDEX(فصول,1,1,(SMALL(IF((مواد=J16)*(OFFSET(مواد,0,1,,)=K$4),COLUMN(مواد)),COUNTIF(J$6:J16,J16))-4+2)/2))</f>
        <v/>
      </c>
      <c r="L16" s="8" t="str">
        <f ca="1">IFERROR(INDEX(asdf,MATCH(J16,INDIRECT(IFERROR(VLOOKUP(K16,$A$6:$B$19,2,FALSE),"")),0),MATCH(K16,[1]عام!$D$2:$AD$2,0)+1),"")</f>
        <v/>
      </c>
    </row>
    <row r="17" spans="7:12" ht="25.5" thickBot="1" x14ac:dyDescent="0.25">
      <c r="G17" s="9" t="str">
        <f>[1]عام!DV60</f>
        <v/>
      </c>
      <c r="H17" s="8" t="str">
        <f t="array" aca="1" ref="H17" ca="1">IF(G17="","",INDEX(فصول,1,1,(SMALL(IF((مواد=G17)*(OFFSET(مواد,0,1,,)=H$4),COLUMN(مواد)),COUNTIF(G$6:G17,G17))-4+2)/2))</f>
        <v/>
      </c>
      <c r="I17" s="8" t="str">
        <f ca="1">IFERROR(INDEX(asdf,MATCH(G17,INDIRECT(IFERROR(VLOOKUP(H17,$A$6:$B$19,2,FALSE),"")),0),MATCH(H17,[1]عام!$D$2:$AD$2,0)+1),"")</f>
        <v/>
      </c>
      <c r="J17" s="9" t="str">
        <f>[1]عام!DX60</f>
        <v/>
      </c>
      <c r="K17" s="8" t="str">
        <f t="array" aca="1" ref="K17" ca="1">IF(J17="","",INDEX(فصول,1,1,(SMALL(IF((مواد=J17)*(OFFSET(مواد,0,1,,)=K$4),COLUMN(مواد)),COUNTIF(J$6:J17,J17))-4+2)/2))</f>
        <v/>
      </c>
      <c r="L17" s="8" t="str">
        <f ca="1">IFERROR(INDEX(asdf,MATCH(J17,INDIRECT(IFERROR(VLOOKUP(K17,$A$6:$B$19,2,FALSE),"")),0),MATCH(K17,[1]عام!$D$2:$AD$2,0)+1),"")</f>
        <v/>
      </c>
    </row>
    <row r="18" spans="7:12" ht="25.5" thickBot="1" x14ac:dyDescent="0.25">
      <c r="G18" s="9" t="str">
        <f>[1]عام!DV61</f>
        <v/>
      </c>
      <c r="H18" s="8" t="str">
        <f t="array" aca="1" ref="H18" ca="1">IF(G18="","",INDEX(فصول,1,1,(SMALL(IF((مواد=G18)*(OFFSET(مواد,0,1,,)=H$4),COLUMN(مواد)),COUNTIF(G$6:G18,G18))-4+2)/2))</f>
        <v/>
      </c>
      <c r="I18" s="8" t="str">
        <f ca="1">IFERROR(INDEX(asdf,MATCH(G18,INDIRECT(IFERROR(VLOOKUP(H18,$A$6:$B$19,2,FALSE),"")),0),MATCH(H18,[1]عام!$D$2:$AD$2,0)+1),"")</f>
        <v/>
      </c>
      <c r="J18" s="9" t="str">
        <f>[1]عام!DX61</f>
        <v/>
      </c>
      <c r="K18" s="8" t="str">
        <f t="array" aca="1" ref="K18" ca="1">IF(J18="","",INDEX(فصول,1,1,(SMALL(IF((مواد=J18)*(OFFSET(مواد,0,1,,)=K$4),COLUMN(مواد)),COUNTIF(J$6:J18,J18))-4+2)/2))</f>
        <v/>
      </c>
      <c r="L18" s="8" t="str">
        <f ca="1">IFERROR(INDEX(asdf,MATCH(J18,INDIRECT(IFERROR(VLOOKUP(K18,$A$6:$B$19,2,FALSE),"")),0),MATCH(K18,[1]عام!$D$2:$AD$2,0)+1),"")</f>
        <v/>
      </c>
    </row>
    <row r="19" spans="7:12" ht="25.5" thickBot="1" x14ac:dyDescent="0.25">
      <c r="G19" s="9" t="str">
        <f>[1]عام!DV62</f>
        <v/>
      </c>
      <c r="H19" s="8" t="str">
        <f t="array" aca="1" ref="H19" ca="1">IF(G19="","",INDEX(فصول,1,1,(SMALL(IF((مواد=G19)*(OFFSET(مواد,0,1,,)=H$4),COLUMN(مواد)),COUNTIF(G$6:G19,G19))-4+2)/2))</f>
        <v/>
      </c>
      <c r="I19" s="8" t="str">
        <f ca="1">IFERROR(INDEX(asdf,MATCH(G19,INDIRECT(IFERROR(VLOOKUP(H19,$A$6:$B$19,2,FALSE),"")),0),MATCH(H19,[1]عام!$D$2:$AD$2,0)+1),"")</f>
        <v/>
      </c>
      <c r="J19" s="9" t="str">
        <f>[1]عام!DX62</f>
        <v/>
      </c>
      <c r="K19" s="8" t="str">
        <f t="array" aca="1" ref="K19" ca="1">IF(J19="","",INDEX(فصول,1,1,(SMALL(IF((مواد=J19)*(OFFSET(مواد,0,1,,)=K$4),COLUMN(مواد)),COUNTIF(J$6:J19,J19))-4+2)/2))</f>
        <v/>
      </c>
      <c r="L19" s="8" t="str">
        <f ca="1">IFERROR(INDEX(asdf,MATCH(J19,INDIRECT(IFERROR(VLOOKUP(K19,$A$6:$B$19,2,FALSE),"")),0),MATCH(K19,[1]عام!$D$2:$AD$2,0)+1),"")</f>
        <v/>
      </c>
    </row>
    <row r="20" spans="7:12" ht="25.5" thickBot="1" x14ac:dyDescent="0.25">
      <c r="G20" s="9" t="str">
        <f>[1]عام!DV63</f>
        <v/>
      </c>
      <c r="H20" s="8" t="str">
        <f t="array" aca="1" ref="H20" ca="1">IF(G20="","",INDEX(فصول,1,1,(SMALL(IF((مواد=G20)*(OFFSET(مواد,0,1,,)=H$4),COLUMN(مواد)),COUNTIF(G$6:G20,G20))-4+2)/2))</f>
        <v/>
      </c>
      <c r="I20" s="8" t="str">
        <f ca="1">IFERROR(INDEX(asdf,MATCH(G20,INDIRECT(IFERROR(VLOOKUP(H20,$A$6:$B$19,2,FALSE),"")),0),MATCH(H20,[1]عام!$D$2:$AD$2,0)+1),"")</f>
        <v/>
      </c>
      <c r="J20" s="9" t="str">
        <f>[1]عام!DX63</f>
        <v/>
      </c>
      <c r="K20" s="8" t="str">
        <f t="array" aca="1" ref="K20" ca="1">IF(J20="","",INDEX(فصول,1,1,(SMALL(IF((مواد=J20)*(OFFSET(مواد,0,1,,)=K$4),COLUMN(مواد)),COUNTIF(J$6:J20,J20))-4+2)/2))</f>
        <v/>
      </c>
      <c r="L20" s="8" t="str">
        <f ca="1">IFERROR(INDEX(asdf,MATCH(J20,INDIRECT(IFERROR(VLOOKUP(K20,$A$6:$B$19,2,FALSE),"")),0),MATCH(K20,[1]عام!$D$2:$AD$2,0)+1),"")</f>
        <v/>
      </c>
    </row>
  </sheetData>
  <mergeCells count="1">
    <mergeCell ref="N5:S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عام</vt:lpstr>
      <vt:lpstr>حصص المعلمين</vt:lpstr>
      <vt:lpstr>فصول</vt:lpstr>
      <vt:lpstr>مواد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2015-10-23T03:25:09Z</dcterms:created>
  <dcterms:modified xsi:type="dcterms:W3CDTF">2015-10-23T04:03:59Z</dcterms:modified>
</cp:coreProperties>
</file>